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2\A5\"/>
    </mc:Choice>
  </mc:AlternateContent>
  <bookViews>
    <workbookView xWindow="7320" yWindow="555" windowWidth="14310" windowHeight="946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<sst xmlns="http://schemas.openxmlformats.org/spreadsheetml/2006/main" count="80" uniqueCount="54">
  <si>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</si>
  <si>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</si>
  <si>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</si>
  <si>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</si>
  <si>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</si>
  <si>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</si>
  <si>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</si>
  <si>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</si>
  <si>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</si>
  <si>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</si>
  <si>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</si>
  <si>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</si>
  <si>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</si>
  <si>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</si>
  <si>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</si>
  <si>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</si>
  <si>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</si>
  <si>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</si>
  <si>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</si>
  <si>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</si>
  <si>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</si>
  <si>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</si>
  <si>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</si>
  <si>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</si>
  <si>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</si>
  <si>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</si>
  <si>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</si>
  <si>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</si>
  <si>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</si>
  <si>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</si>
  <si>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</si>
  <si>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</si>
  <si>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</si>
  <si>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</si>
  <si>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</si>
  <si>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</si>
  <si>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</si>
  <si>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</si>
  <si>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</si>
  <si>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</si>
  <si>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</si>
  <si>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</si>
  <si>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</si>
  <si>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</si>
  <si>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</si>
  <si>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</si>
  <si>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</si>
  <si>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Normal</t>
  </si>
  <si>
    <t>1A</t>
  </si>
  <si>
    <t>00:23:00</t>
  </si>
  <si>
    <t>18:16:00</t>
  </si>
  <si>
    <t>19:16:00</t>
  </si>
  <si>
    <t>20:16:00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</si>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</sst>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G21" sqref="G21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3" t="str">
        <f>+D8&amp;"_"&amp;D9&amp;"_"&amp;D10&amp;"_"&amp;D11&amp;"_"&amp;D13&amp;"_"&amp;E16&amp;"_A5_"&amp;D12&amp;"_"&amp;F16</f>
        <v>POR_X_CASTRO L1_L1_2019_11_A5_1_25</v>
      </c>
      <c r="C4" s="43"/>
      <c r="D4" s="43"/>
      <c r="E4" s="43"/>
      <c r="F4" s="43"/>
      <c r="G4" s="43"/>
      <c r="H4" s="43"/>
      <c r="I4" s="43"/>
      <c r="J4" s="43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2" t="s">
        <v>25</v>
      </c>
      <c r="C7" s="42"/>
      <c r="D7" s="44" t="s">
        <v>38</v>
      </c>
      <c r="E7" s="45"/>
      <c r="F7"/>
      <c r="J7"/>
    </row>
    <row r="8" spans="1:14" customFormat="1" x14ac:dyDescent="0.3">
      <c r="B8" s="42" t="s">
        <v>26</v>
      </c>
      <c r="C8" s="42"/>
      <c r="D8" s="44" t="s">
        <v>45</v>
      </c>
      <c r="E8" s="45"/>
      <c r="G8" s="18"/>
      <c r="H8" s="15"/>
      <c r="I8" s="15"/>
    </row>
    <row r="9" spans="1:14" customFormat="1" x14ac:dyDescent="0.3">
      <c r="B9" s="42" t="s">
        <v>20</v>
      </c>
      <c r="C9" s="42"/>
      <c r="D9" s="44" t="s">
        <v>39</v>
      </c>
      <c r="E9" s="45"/>
    </row>
    <row r="10" spans="1:14" customFormat="1" x14ac:dyDescent="0.3">
      <c r="B10" s="42" t="s">
        <v>27</v>
      </c>
      <c r="C10" s="42"/>
      <c r="D10" s="46" t="s">
        <v>41</v>
      </c>
      <c r="E10" s="47"/>
    </row>
    <row r="11" spans="1:14" x14ac:dyDescent="0.3">
      <c r="B11" s="42" t="s">
        <v>21</v>
      </c>
      <c r="C11" s="42"/>
      <c r="D11" s="39" t="s">
        <v>37</v>
      </c>
      <c r="E11" s="40"/>
    </row>
    <row r="12" spans="1:14" x14ac:dyDescent="0.3">
      <c r="B12" s="42" t="s">
        <v>33</v>
      </c>
      <c r="C12" s="42"/>
      <c r="D12" s="39">
        <v>1</v>
      </c>
      <c r="E12" s="40"/>
    </row>
    <row r="13" spans="1:14" x14ac:dyDescent="0.3">
      <c r="B13" s="42" t="s">
        <v>36</v>
      </c>
      <c r="C13" s="42"/>
      <c r="D13" s="39">
        <v>2019</v>
      </c>
      <c r="E13" s="40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47</v>
      </c>
      <c r="C16" s="33">
        <v>43812</v>
      </c>
      <c r="D16" s="33">
        <v>43812</v>
      </c>
      <c r="E16" s="31">
        <v>11</v>
      </c>
      <c r="F16" s="31">
        <v>25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41" t="s">
        <v>43</v>
      </c>
      <c r="D21" s="41"/>
      <c r="E21" s="41"/>
      <c r="F21" s="41"/>
    </row>
    <row r="22" spans="2:6" x14ac:dyDescent="0.3">
      <c r="B22" s="19" t="s">
        <v>24</v>
      </c>
      <c r="C22" s="41" t="s">
        <v>53</v>
      </c>
      <c r="D22" s="41"/>
      <c r="E22" s="41"/>
      <c r="F22" s="4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G28" sqref="G28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8" t="str">
        <f>"PUNTOS DE CONTROL DE LA UNIDAD DE NEGOCIO ("&amp;A7&amp;" - "&amp;C7&amp;")"</f>
        <v>PUNTOS DE CONTROL DE LA UNIDAD DE NEGOCIO (L1 -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5" t="s">
        <v>13</v>
      </c>
      <c r="B6" s="56"/>
      <c r="C6" s="50" t="s">
        <v>28</v>
      </c>
      <c r="D6" s="50"/>
      <c r="E6" s="50"/>
      <c r="F6" s="49" t="s">
        <v>34</v>
      </c>
      <c r="G6" s="49" t="s">
        <v>23</v>
      </c>
      <c r="H6" s="50" t="s">
        <v>35</v>
      </c>
      <c r="I6" s="50"/>
      <c r="J6" s="50"/>
      <c r="K6" s="50"/>
      <c r="L6" s="50"/>
    </row>
    <row r="7" spans="1:13" customFormat="1" ht="15" x14ac:dyDescent="0.25">
      <c r="A7" s="57" t="str">
        <f>+TAPA!D11</f>
        <v>L1</v>
      </c>
      <c r="B7" s="58"/>
      <c r="C7" s="59" t="s">
        <v>47</v>
      </c>
      <c r="D7" s="59"/>
      <c r="E7" s="59"/>
      <c r="F7" s="51">
        <f>TAPA!C16</f>
        <v>43812</v>
      </c>
      <c r="G7" s="51"/>
      <c r="H7" s="52">
        <f>TAPA!D16</f>
        <v>43812</v>
      </c>
      <c r="I7" s="53"/>
      <c r="J7" s="53"/>
      <c r="K7" s="53"/>
      <c r="L7" s="54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85" zoomScaleNormal="85" workbookViewId="0">
      <selection activeCell="D50" sqref="D50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8" t="str">
        <f>"HORAS DE PASADA PROGRAMADA DE LA UNIDAD DE NEGOCIO ("&amp;A7&amp;" - "&amp;C7&amp;")"</f>
        <v>HORAS DE PASADA PROGRAMADA DE LA UNIDAD DE NEGOCIO (L1 - Normal)</v>
      </c>
      <c r="B2" s="48"/>
      <c r="C2" s="48"/>
      <c r="D2" s="48"/>
      <c r="E2" s="48"/>
      <c r="F2" s="48"/>
      <c r="G2" s="48"/>
      <c r="H2" s="48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13</v>
      </c>
      <c r="B6" s="56"/>
      <c r="C6" s="55" t="s">
        <v>28</v>
      </c>
      <c r="D6" s="60"/>
      <c r="E6" s="20" t="s">
        <v>34</v>
      </c>
      <c r="F6" s="20" t="s">
        <v>35</v>
      </c>
      <c r="G6"/>
      <c r="H6"/>
    </row>
    <row r="7" spans="1:8" x14ac:dyDescent="0.25">
      <c r="A7" s="57" t="str">
        <f>+TAPA!D11</f>
        <v>L1</v>
      </c>
      <c r="B7" s="58"/>
      <c r="C7" s="57" t="str">
        <f>+TAPA!B16</f>
        <v>Normal</v>
      </c>
      <c r="D7" s="61"/>
      <c r="E7" s="27">
        <f>+IF(TAPA!C16="","",TAPA!C16)</f>
        <v>43812</v>
      </c>
      <c r="F7" s="27">
        <f>+IF(TAPA!D16="","",TAPA!D16)</f>
        <v>43812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48</v>
      </c>
      <c r="C12" s="32">
        <v>0</v>
      </c>
      <c r="D12" s="32">
        <v>1</v>
      </c>
      <c r="E12" s="37" t="s">
        <v>49</v>
      </c>
      <c r="F12" s="38">
        <v>0.86319444444444438</v>
      </c>
      <c r="G12" s="37" t="s">
        <v>42</v>
      </c>
      <c r="H12" s="32" t="s">
        <v>46</v>
      </c>
    </row>
    <row r="13" spans="1:8" x14ac:dyDescent="0.25">
      <c r="A13" s="32" t="s">
        <v>37</v>
      </c>
      <c r="B13" s="32" t="s">
        <v>40</v>
      </c>
      <c r="C13" s="32">
        <v>0</v>
      </c>
      <c r="D13" s="32">
        <v>1</v>
      </c>
      <c r="E13" s="36" t="s">
        <v>42</v>
      </c>
      <c r="F13" s="32" t="s">
        <v>50</v>
      </c>
      <c r="G13" s="36" t="s">
        <v>42</v>
      </c>
      <c r="H13" s="32" t="s">
        <v>46</v>
      </c>
    </row>
    <row r="14" spans="1:8" x14ac:dyDescent="0.25">
      <c r="A14" s="34" t="s">
        <v>37</v>
      </c>
      <c r="B14" s="34" t="s">
        <v>40</v>
      </c>
      <c r="C14" s="34">
        <v>0</v>
      </c>
      <c r="D14" s="34">
        <v>1</v>
      </c>
      <c r="E14" s="35" t="s">
        <v>42</v>
      </c>
      <c r="F14" s="34" t="s">
        <v>51</v>
      </c>
      <c r="G14" s="35" t="s">
        <v>42</v>
      </c>
      <c r="H14" s="34" t="s">
        <v>46</v>
      </c>
    </row>
    <row r="15" spans="1:8" x14ac:dyDescent="0.25">
      <c r="A15" s="32" t="s">
        <v>37</v>
      </c>
      <c r="B15" s="32" t="s">
        <v>40</v>
      </c>
      <c r="C15" s="32">
        <v>0</v>
      </c>
      <c r="D15" s="32">
        <v>1</v>
      </c>
      <c r="E15" s="36" t="s">
        <v>42</v>
      </c>
      <c r="F15" s="32" t="s">
        <v>52</v>
      </c>
      <c r="G15" s="36" t="s">
        <v>42</v>
      </c>
      <c r="H15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2019-07-29T15:22:27Z</cp:lastPrinted>
  <dcterms:created xsi:type="dcterms:W3CDTF">2016-02-04T18:46:24Z</dcterms:created>
  <dcterms:modified xsi:type="dcterms:W3CDTF">2019-12-27T14:56:22Z</dcterms:modified>
</cp:coreProperties>
</file>